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maj 2022\"/>
    </mc:Choice>
  </mc:AlternateContent>
  <xr:revisionPtr revIDLastSave="0" documentId="13_ncr:1_{789291AF-D543-4998-A195-81BE57E8136D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. nr 9" sheetId="19" r:id="rId1"/>
    <sheet name="Arkusz2" sheetId="22" r:id="rId2"/>
  </sheets>
  <definedNames>
    <definedName name="_xlnm.Print_Titles" localSheetId="0">'zał. nr 9'!$11:$11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9" l="1"/>
  <c r="I43" i="19"/>
  <c r="G43" i="19"/>
  <c r="G36" i="19"/>
  <c r="H57" i="19"/>
  <c r="G57" i="19"/>
  <c r="I51" i="19"/>
  <c r="G51" i="19"/>
  <c r="H50" i="19"/>
  <c r="G50" i="19" s="1"/>
  <c r="H51" i="19" l="1"/>
  <c r="I45" i="19"/>
  <c r="H44" i="19"/>
  <c r="H45" i="19" s="1"/>
  <c r="G44" i="19" l="1"/>
  <c r="G45" i="19" s="1"/>
  <c r="H15" i="19"/>
  <c r="I12" i="19"/>
  <c r="I13" i="19"/>
  <c r="H13" i="19" s="1"/>
  <c r="G13" i="19" s="1"/>
  <c r="I22" i="19"/>
  <c r="H21" i="19"/>
  <c r="G21" i="19" s="1"/>
  <c r="H20" i="19"/>
  <c r="G20" i="19" s="1"/>
  <c r="I16" i="19" l="1"/>
  <c r="G15" i="19"/>
  <c r="H42" i="19"/>
  <c r="H41" i="19"/>
  <c r="G41" i="19" s="1"/>
  <c r="G42" i="19" l="1"/>
  <c r="H19" i="19"/>
  <c r="G19" i="19" s="1"/>
  <c r="M58" i="19" l="1"/>
  <c r="K58" i="19"/>
  <c r="J58" i="19"/>
  <c r="H33" i="19"/>
  <c r="G33" i="19" s="1"/>
  <c r="G47" i="19" l="1"/>
  <c r="H47" i="19"/>
  <c r="H40" i="19"/>
  <c r="H32" i="19"/>
  <c r="H34" i="19"/>
  <c r="H18" i="19"/>
  <c r="H17" i="19"/>
  <c r="H22" i="19" s="1"/>
  <c r="G40" i="19" l="1"/>
  <c r="G32" i="19"/>
  <c r="G24" i="19"/>
  <c r="L58" i="19" l="1"/>
  <c r="G34" i="19" l="1"/>
  <c r="I57" i="19" l="1"/>
  <c r="I58" i="19" s="1"/>
  <c r="G18" i="19" l="1"/>
  <c r="H14" i="19" l="1"/>
  <c r="G14" i="19" s="1"/>
  <c r="G17" i="19" l="1"/>
  <c r="G22" i="19" s="1"/>
  <c r="H12" i="19" l="1"/>
  <c r="H16" i="19" l="1"/>
  <c r="H58" i="19" s="1"/>
  <c r="G12" i="19"/>
  <c r="G16" i="19" s="1"/>
  <c r="G58" i="19" s="1"/>
</calcChain>
</file>

<file path=xl/sharedStrings.xml><?xml version="1.0" encoding="utf-8"?>
<sst xmlns="http://schemas.openxmlformats.org/spreadsheetml/2006/main" count="332" uniqueCount="155">
  <si>
    <t>Dział</t>
  </si>
  <si>
    <t>Ogółem</t>
  </si>
  <si>
    <t>010</t>
  </si>
  <si>
    <t>600</t>
  </si>
  <si>
    <t>700</t>
  </si>
  <si>
    <t>900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</si>
  <si>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</si>
  <si>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</si>
  <si>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</si>
  <si>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</si>
  <si>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</si>
  <si>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</si>
  <si>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</si>
  <si>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</si>
  <si>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</si>
  <si>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</si>
  <si>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</si>
  <si>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</si>
  <si>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</si>
  <si>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</si>
  <si>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</si>
  <si>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</si>
  <si>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</si>
  <si>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</si>
  <si>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</si>
  <si>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</si>
  <si>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</si>
  <si>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</si>
  <si>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</si>
  <si>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</si>
  <si>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</si>
  <si>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</si>
  <si>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</si>
  <si>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</si>
  <si>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</si>
  <si>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</si>
  <si>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</si>
  <si>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</si>
  <si>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</si>
  <si>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 xml:space="preserve">                                  </t>
  </si>
  <si>
    <t>12.</t>
  </si>
  <si>
    <t>14.</t>
  </si>
  <si>
    <t>15.</t>
  </si>
  <si>
    <t>16.</t>
  </si>
  <si>
    <t>17.</t>
  </si>
  <si>
    <t>Paragraf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</si>
  <si>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</si>
  <si>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</si>
  <si>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</si>
  <si>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</si>
  <si>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</si>
  <si>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</si>
  <si>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</si>
  <si>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>60016</t>
  </si>
  <si>
    <t>921</t>
  </si>
  <si>
    <t xml:space="preserve">D. 
</t>
  </si>
  <si>
    <t xml:space="preserve">D.   
</t>
  </si>
  <si>
    <t>60013</t>
  </si>
  <si>
    <t>Zagospodarowanie działki gminnej w Gumowie (FS)</t>
  </si>
  <si>
    <t>92195</t>
  </si>
  <si>
    <t>Opracowanie dokumentacji technicznej na przebudowę drogi wojewódzkiej Nr 615 Ciechanów - Mława</t>
  </si>
  <si>
    <t xml:space="preserve">Budowa kanalizacji sanitarnej w m. Gąski i Kownaty Żędowe (projekty budowlane) </t>
  </si>
  <si>
    <t xml:space="preserve">A.          
B. 
C. </t>
  </si>
  <si>
    <t>754</t>
  </si>
  <si>
    <t>75412</t>
  </si>
  <si>
    <t>18.</t>
  </si>
  <si>
    <t>19.</t>
  </si>
  <si>
    <t>20.</t>
  </si>
  <si>
    <t>21.</t>
  </si>
  <si>
    <t>22.</t>
  </si>
  <si>
    <t>23.</t>
  </si>
  <si>
    <t>A.          
B. 
C.20.000,00</t>
  </si>
  <si>
    <t>A.          
B. 
C.18 513,46</t>
  </si>
  <si>
    <t>A.          
B. 
C. 12 000,00</t>
  </si>
  <si>
    <t>Zakup i ułożenie kostki brukowej przy świetlicy wiejskiej w Kownatach Żędowych  (FS)</t>
  </si>
  <si>
    <t>A.          
B. 
C. 35 181,00</t>
  </si>
  <si>
    <t>A.          
B. 
C. 15 605,00</t>
  </si>
  <si>
    <t>Ogrodzenie działki gminnej, zakup bramy systemowej i furtki (FS) Rutki Borki</t>
  </si>
  <si>
    <t xml:space="preserve">A.      
B.
C.16 611,77
</t>
  </si>
  <si>
    <t>Zagospodarowanie terenu wokół świetlicy wiejskiej (FS) Rutki Marszewice</t>
  </si>
  <si>
    <t>A.          
B. 
C. 17 674,48</t>
  </si>
  <si>
    <t>Docieplenie świetlicy wiejskiej w Modełce (FS)</t>
  </si>
  <si>
    <t>A.          
B. 
C. 26 903,24</t>
  </si>
  <si>
    <t>Ocieplenie i ułożenie elewacji na świetlicy wiejskiej w Rydzewo (FS)</t>
  </si>
  <si>
    <t>A. 
B. 
C. 17 115,16</t>
  </si>
  <si>
    <t xml:space="preserve">Remont świetlicy wiejskiej (FS) Wola Pawłowska </t>
  </si>
  <si>
    <t>A.          
B. 
C. 18401,60</t>
  </si>
  <si>
    <t>Zagospodarowanie placu wokół świetlicywiejskiej wraz z zakupem altany (FS) Ujazdowo</t>
  </si>
  <si>
    <t xml:space="preserve">Remont świetlicy wraz z zakupem materiałów remontowych (FS) Grędzice </t>
  </si>
  <si>
    <t>Ułożenie kostki brukowej przy świetlicy wiejskiej w m. Chotum (FS)</t>
  </si>
  <si>
    <t xml:space="preserve">Doposażenie działki gminnej (FS) Kargoszyn </t>
  </si>
  <si>
    <t xml:space="preserve">A.          
B. 
C.45 360,77 </t>
  </si>
  <si>
    <t>A.          
B. 
C.19 016,85</t>
  </si>
  <si>
    <t>A. 
B. 
C. 19 000,00</t>
  </si>
  <si>
    <t>Zakup kosiarki bijakowej (FS) Przążewo</t>
  </si>
  <si>
    <t>Zakup wyposażenia gastronomicznego do świetlicy wiejskiej (FS) Nużewko</t>
  </si>
  <si>
    <t>A.          
B. 
C. 17 299,14</t>
  </si>
  <si>
    <t>Doposażenie działki gminnej w sprzęt do ćwiczeń (FS) Gąski</t>
  </si>
  <si>
    <t xml:space="preserve">A.      
B.
C. 21 047,24
</t>
  </si>
  <si>
    <t xml:space="preserve">Doposażenie placu zabaw (FS) Kanigówek </t>
  </si>
  <si>
    <t xml:space="preserve">A.      
B.
C.11 410,11
</t>
  </si>
  <si>
    <t xml:space="preserve">Uzupełnienie oświetlenia ulicznego -zakup 3 zestawów lamp solarnych  w miejscowości Mieszki Wielkie (FS) </t>
  </si>
  <si>
    <t>A.          
B. 
C. 19 128,71</t>
  </si>
  <si>
    <t xml:space="preserve">A.      
B.
C. 30 000,00
</t>
  </si>
  <si>
    <t>Zakup działki pod plac zabaw i dofinansowanie w ramach programu OSA w miejscowości Niestum (FS)</t>
  </si>
  <si>
    <t xml:space="preserve">Doposażenie placu zabaw (FS) Rykaczewo </t>
  </si>
  <si>
    <t xml:space="preserve">A.      
B.
C. 22 000,00
</t>
  </si>
  <si>
    <t xml:space="preserve">Zaprojektowanie i wykonanie placu zabaw (FS) Sokołówek </t>
  </si>
  <si>
    <t xml:space="preserve">A.      
B.
C. 19 576,17
</t>
  </si>
  <si>
    <t xml:space="preserve">Uzupełnienie oświetlenia ulicznego (FS)Wólka Rydzewska </t>
  </si>
  <si>
    <t xml:space="preserve">A.          
B. 75 000,00
C.
</t>
  </si>
  <si>
    <t>Modernizacja drogi dojazdowej do gruntów rolnych w miejscowości Gumowo</t>
  </si>
  <si>
    <t xml:space="preserve">A.          
B.
C.
</t>
  </si>
  <si>
    <t xml:space="preserve">Sprzedaż działek gminnych w Ujazdówku </t>
  </si>
  <si>
    <t>Obsługa geodezyjna Gminy Ciechanów</t>
  </si>
  <si>
    <t xml:space="preserve">Sprzedaż działki w m. Chruszczewo </t>
  </si>
  <si>
    <t>Sprzedaż działki w m. Pęchcin</t>
  </si>
  <si>
    <t>24.</t>
  </si>
  <si>
    <t>25.</t>
  </si>
  <si>
    <t>26.</t>
  </si>
  <si>
    <t>27.</t>
  </si>
  <si>
    <t>29.</t>
  </si>
  <si>
    <t>32.</t>
  </si>
  <si>
    <t>33.</t>
  </si>
  <si>
    <t>A.          
B. 
C. 13 479,59</t>
  </si>
  <si>
    <t xml:space="preserve">Modernizacja ulic Łąkowej i Ogrodowej w m. Grędzice </t>
  </si>
  <si>
    <t>Wydatki na zadania inwestycyjne na 2022 rok nieobjęte wieloletnią prognozą finansową</t>
  </si>
  <si>
    <t>rok 2022</t>
  </si>
  <si>
    <t>Zakup wyposażenia dla strażnicy w miejscowości Modła</t>
  </si>
  <si>
    <t>28.</t>
  </si>
  <si>
    <t>34.</t>
  </si>
  <si>
    <t>Rozbudowa parkingu samochodowego przed budynkiem Urzędu Gminy Ciechanów</t>
  </si>
  <si>
    <t>Budowa odcinka sieci wodociągowej i sieci kanalizacji sanitarnej na terenie Gminy Ciechanów</t>
  </si>
  <si>
    <t>01043</t>
  </si>
  <si>
    <t>Sprzedaż nieruchomości gruntowych niezabudowanych w m. Rydzewo         Nr  696, 697, 698 o pow. 0,4055 ha</t>
  </si>
  <si>
    <t xml:space="preserve">Rozbudowa stacji uzdatniania wody w Gumowie (budowa zbiornika wyrównawczego wraz z odwiertem studni głębinowej) </t>
  </si>
  <si>
    <t>Przebudowa drogi gminnej relacji Niestum-Przążewo</t>
  </si>
  <si>
    <t>Przebudowa drogi gminnej relacji Chruszczewo-Gorysze</t>
  </si>
  <si>
    <t>35.</t>
  </si>
  <si>
    <t>36.</t>
  </si>
  <si>
    <t>37.</t>
  </si>
  <si>
    <t xml:space="preserve"> z dnia    …....05.2022 r.</t>
  </si>
  <si>
    <t>Renowacja- odmulenie zbiornika wodnego w miejscowości Ujazdowo</t>
  </si>
  <si>
    <t>750</t>
  </si>
  <si>
    <t>75023</t>
  </si>
  <si>
    <t xml:space="preserve">Budowa miejsc parkingowych w m. Ujazdówek </t>
  </si>
  <si>
    <t xml:space="preserve">Budowa oświetlenia ulicznego </t>
  </si>
  <si>
    <t>-</t>
  </si>
  <si>
    <t>38.</t>
  </si>
  <si>
    <t>39.</t>
  </si>
  <si>
    <t>40.</t>
  </si>
  <si>
    <t>41.</t>
  </si>
  <si>
    <t xml:space="preserve">Załącznik nr 5 do Uchwały Nr …..........Rady Gminy Ciechanów </t>
  </si>
  <si>
    <t>Zalup kosiarki i wykaszarki (ciągnika) FS Gąski</t>
  </si>
  <si>
    <t>A. 
B. 
C. 15 308,00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</si>
</sst>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34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8"/>
      <color rgb="FF00B05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7030A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164" fontId="28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5" fontId="19" fillId="0" borderId="1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165" fontId="22" fillId="0" borderId="13" xfId="0" applyNumberFormat="1" applyFont="1" applyBorder="1" applyAlignment="1">
      <alignment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2" fillId="0" borderId="13" xfId="0" applyFont="1" applyBorder="1" applyAlignment="1">
      <alignment horizontal="left" vertical="top" wrapText="1"/>
    </xf>
    <xf numFmtId="165" fontId="22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/>
    </xf>
    <xf numFmtId="164" fontId="19" fillId="0" borderId="19" xfId="0" applyNumberFormat="1" applyFont="1" applyBorder="1" applyAlignment="1">
      <alignment vertical="center"/>
    </xf>
    <xf numFmtId="165" fontId="19" fillId="0" borderId="21" xfId="0" applyNumberFormat="1" applyFont="1" applyBorder="1" applyAlignment="1">
      <alignment horizontal="left" vertical="center" wrapText="1"/>
    </xf>
    <xf numFmtId="165" fontId="19" fillId="0" borderId="20" xfId="0" applyNumberFormat="1" applyFont="1" applyBorder="1" applyAlignment="1">
      <alignment horizontal="left" vertical="center" wrapText="1"/>
    </xf>
    <xf numFmtId="0" fontId="19" fillId="0" borderId="21" xfId="0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65" fontId="22" fillId="0" borderId="19" xfId="0" applyNumberFormat="1" applyFont="1" applyBorder="1" applyAlignment="1">
      <alignment vertical="center"/>
    </xf>
    <xf numFmtId="165" fontId="22" fillId="0" borderId="19" xfId="0" applyNumberFormat="1" applyFont="1" applyBorder="1" applyAlignment="1">
      <alignment vertical="center" wrapText="1"/>
    </xf>
    <xf numFmtId="165" fontId="22" fillId="0" borderId="19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165" fontId="19" fillId="0" borderId="19" xfId="0" applyNumberFormat="1" applyFont="1" applyBorder="1" applyAlignment="1">
      <alignment vertical="center"/>
    </xf>
    <xf numFmtId="165" fontId="19" fillId="0" borderId="19" xfId="0" applyNumberFormat="1" applyFont="1" applyBorder="1" applyAlignment="1">
      <alignment horizontal="left" vertical="center" wrapText="1"/>
    </xf>
    <xf numFmtId="165" fontId="19" fillId="0" borderId="19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5" fontId="22" fillId="0" borderId="16" xfId="0" applyNumberFormat="1" applyFont="1" applyBorder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165" fontId="22" fillId="0" borderId="19" xfId="0" applyNumberFormat="1" applyFont="1" applyBorder="1" applyAlignment="1">
      <alignment horizontal="center" vertical="center"/>
    </xf>
    <xf numFmtId="165" fontId="22" fillId="0" borderId="23" xfId="0" applyNumberFormat="1" applyFont="1" applyBorder="1" applyAlignment="1">
      <alignment vertical="center"/>
    </xf>
    <xf numFmtId="165" fontId="22" fillId="0" borderId="23" xfId="0" applyNumberFormat="1" applyFont="1" applyBorder="1" applyAlignment="1">
      <alignment vertical="center" wrapText="1"/>
    </xf>
    <xf numFmtId="165" fontId="22" fillId="0" borderId="2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65" fontId="19" fillId="0" borderId="10" xfId="0" applyNumberFormat="1" applyFont="1" applyBorder="1" applyAlignment="1">
      <alignment horizontal="center" vertical="center"/>
    </xf>
    <xf numFmtId="165" fontId="19" fillId="0" borderId="24" xfId="0" applyNumberFormat="1" applyFont="1" applyBorder="1" applyAlignment="1">
      <alignment horizontal="center" vertical="center" wrapText="1"/>
    </xf>
    <xf numFmtId="165" fontId="19" fillId="0" borderId="19" xfId="0" applyNumberFormat="1" applyFont="1" applyBorder="1" applyAlignment="1">
      <alignment vertical="center" wrapText="1"/>
    </xf>
    <xf numFmtId="0" fontId="19" fillId="0" borderId="19" xfId="0" applyFont="1" applyBorder="1" applyAlignment="1">
      <alignment horizontal="center"/>
    </xf>
    <xf numFmtId="0" fontId="0" fillId="0" borderId="0" xfId="0" applyFont="1" applyBorder="1" applyAlignment="1">
      <alignment vertical="center"/>
    </xf>
    <xf numFmtId="165" fontId="19" fillId="0" borderId="13" xfId="0" applyNumberFormat="1" applyFont="1" applyBorder="1" applyAlignment="1">
      <alignment vertical="center"/>
    </xf>
    <xf numFmtId="165" fontId="19" fillId="0" borderId="1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top" wrapText="1"/>
    </xf>
    <xf numFmtId="0" fontId="22" fillId="0" borderId="0" xfId="0" applyFont="1" applyBorder="1" applyAlignment="1">
      <alignment vertical="center" wrapText="1"/>
    </xf>
    <xf numFmtId="49" fontId="19" fillId="0" borderId="18" xfId="0" applyNumberFormat="1" applyFont="1" applyBorder="1" applyAlignment="1">
      <alignment horizontal="center" vertical="center"/>
    </xf>
    <xf numFmtId="165" fontId="19" fillId="0" borderId="25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wrapText="1"/>
    </xf>
    <xf numFmtId="165" fontId="19" fillId="0" borderId="15" xfId="0" applyNumberFormat="1" applyFont="1" applyBorder="1" applyAlignment="1">
      <alignment vertical="center"/>
    </xf>
    <xf numFmtId="165" fontId="19" fillId="0" borderId="10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/>
    </xf>
    <xf numFmtId="165" fontId="19" fillId="0" borderId="27" xfId="0" applyNumberFormat="1" applyFont="1" applyBorder="1" applyAlignment="1">
      <alignment horizontal="left" vertical="center" wrapText="1"/>
    </xf>
    <xf numFmtId="165" fontId="20" fillId="0" borderId="0" xfId="0" applyNumberFormat="1" applyFont="1" applyAlignment="1">
      <alignment vertical="center"/>
    </xf>
    <xf numFmtId="49" fontId="22" fillId="0" borderId="14" xfId="0" applyNumberFormat="1" applyFont="1" applyBorder="1" applyAlignment="1">
      <alignment horizontal="center" vertical="center"/>
    </xf>
    <xf numFmtId="164" fontId="22" fillId="0" borderId="19" xfId="42" applyFont="1" applyBorder="1" applyAlignment="1">
      <alignment horizontal="center" vertical="center"/>
    </xf>
    <xf numFmtId="164" fontId="22" fillId="0" borderId="19" xfId="42" applyFont="1" applyBorder="1" applyAlignment="1">
      <alignment vertical="center"/>
    </xf>
    <xf numFmtId="49" fontId="22" fillId="0" borderId="29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top" wrapText="1"/>
    </xf>
    <xf numFmtId="49" fontId="19" fillId="0" borderId="13" xfId="0" applyNumberFormat="1" applyFont="1" applyBorder="1" applyAlignment="1">
      <alignment horizontal="center" vertical="center"/>
    </xf>
    <xf numFmtId="165" fontId="30" fillId="0" borderId="13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vertical="center"/>
    </xf>
    <xf numFmtId="0" fontId="22" fillId="0" borderId="32" xfId="0" applyFont="1" applyBorder="1" applyAlignment="1">
      <alignment horizontal="center" vertical="center"/>
    </xf>
    <xf numFmtId="49" fontId="22" fillId="0" borderId="32" xfId="0" applyNumberFormat="1" applyFont="1" applyBorder="1" applyAlignment="1">
      <alignment horizontal="center" vertical="center"/>
    </xf>
    <xf numFmtId="0" fontId="22" fillId="0" borderId="32" xfId="0" applyFont="1" applyBorder="1" applyAlignment="1">
      <alignment horizontal="left" vertical="top" wrapText="1"/>
    </xf>
    <xf numFmtId="165" fontId="22" fillId="0" borderId="32" xfId="0" applyNumberFormat="1" applyFont="1" applyBorder="1" applyAlignment="1">
      <alignment horizontal="center" vertical="center"/>
    </xf>
    <xf numFmtId="165" fontId="22" fillId="0" borderId="32" xfId="0" applyNumberFormat="1" applyFont="1" applyBorder="1" applyAlignment="1">
      <alignment vertical="center"/>
    </xf>
    <xf numFmtId="165" fontId="22" fillId="0" borderId="32" xfId="0" applyNumberFormat="1" applyFont="1" applyBorder="1" applyAlignment="1">
      <alignment horizontal="left" vertical="center" wrapText="1"/>
    </xf>
    <xf numFmtId="0" fontId="22" fillId="0" borderId="32" xfId="0" applyFont="1" applyBorder="1" applyAlignment="1">
      <alignment horizontal="center" vertical="center" wrapText="1"/>
    </xf>
    <xf numFmtId="165" fontId="19" fillId="0" borderId="12" xfId="0" applyNumberFormat="1" applyFont="1" applyBorder="1" applyAlignment="1">
      <alignment horizontal="center" wrapText="1"/>
    </xf>
    <xf numFmtId="165" fontId="19" fillId="0" borderId="21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164" fontId="0" fillId="0" borderId="0" xfId="42" applyFont="1" applyAlignment="1">
      <alignment vertical="center"/>
    </xf>
    <xf numFmtId="4" fontId="0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22" fillId="0" borderId="25" xfId="0" applyNumberFormat="1" applyFont="1" applyBorder="1" applyAlignment="1">
      <alignment vertical="center"/>
    </xf>
    <xf numFmtId="49" fontId="19" fillId="0" borderId="26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horizontal="left" vertical="top" wrapText="1"/>
    </xf>
    <xf numFmtId="165" fontId="19" fillId="0" borderId="26" xfId="0" applyNumberFormat="1" applyFont="1" applyBorder="1" applyAlignment="1">
      <alignment horizontal="center" vertical="center"/>
    </xf>
    <xf numFmtId="49" fontId="19" fillId="0" borderId="11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9" fillId="0" borderId="31" xfId="0" applyFont="1" applyBorder="1" applyAlignment="1">
      <alignment horizontal="left" vertical="top" wrapText="1"/>
    </xf>
    <xf numFmtId="165" fontId="19" fillId="0" borderId="17" xfId="0" applyNumberFormat="1" applyFont="1" applyBorder="1" applyAlignment="1">
      <alignment horizontal="center" vertical="center"/>
    </xf>
    <xf numFmtId="165" fontId="19" fillId="0" borderId="23" xfId="0" applyNumberFormat="1" applyFont="1" applyBorder="1" applyAlignment="1">
      <alignment vertical="center" wrapText="1"/>
    </xf>
    <xf numFmtId="165" fontId="19" fillId="0" borderId="30" xfId="0" applyNumberFormat="1" applyFont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165" fontId="22" fillId="0" borderId="28" xfId="0" applyNumberFormat="1" applyFont="1" applyBorder="1" applyAlignment="1">
      <alignment horizontal="left" vertical="center" wrapText="1"/>
    </xf>
    <xf numFmtId="165" fontId="32" fillId="0" borderId="13" xfId="0" applyNumberFormat="1" applyFont="1" applyBorder="1" applyAlignment="1">
      <alignment horizontal="center" vertical="center"/>
    </xf>
    <xf numFmtId="49" fontId="32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49" fontId="19" fillId="0" borderId="30" xfId="0" applyNumberFormat="1" applyFont="1" applyBorder="1" applyAlignment="1">
      <alignment horizontal="center" vertical="center"/>
    </xf>
    <xf numFmtId="49" fontId="19" fillId="0" borderId="29" xfId="0" applyNumberFormat="1" applyFont="1" applyBorder="1" applyAlignment="1">
      <alignment horizontal="center" vertical="center"/>
    </xf>
    <xf numFmtId="165" fontId="19" fillId="0" borderId="11" xfId="0" quotePrefix="1" applyNumberFormat="1" applyFont="1" applyBorder="1" applyAlignment="1">
      <alignment horizontal="center" vertical="center"/>
    </xf>
    <xf numFmtId="165" fontId="19" fillId="0" borderId="19" xfId="0" quotePrefix="1" applyNumberFormat="1" applyFont="1" applyBorder="1" applyAlignment="1">
      <alignment horizontal="center" vertical="center"/>
    </xf>
    <xf numFmtId="165" fontId="31" fillId="0" borderId="21" xfId="0" applyNumberFormat="1" applyFont="1" applyBorder="1" applyAlignment="1">
      <alignment horizontal="left" vertical="center" wrapText="1"/>
    </xf>
    <xf numFmtId="165" fontId="31" fillId="0" borderId="20" xfId="0" applyNumberFormat="1" applyFont="1" applyBorder="1" applyAlignment="1">
      <alignment horizontal="left" vertical="center" wrapText="1"/>
    </xf>
    <xf numFmtId="165" fontId="31" fillId="0" borderId="12" xfId="0" applyNumberFormat="1" applyFont="1" applyBorder="1" applyAlignment="1">
      <alignment vertical="center"/>
    </xf>
    <xf numFmtId="165" fontId="31" fillId="0" borderId="12" xfId="0" applyNumberFormat="1" applyFont="1" applyBorder="1" applyAlignment="1">
      <alignment horizontal="center" vertical="center" wrapText="1"/>
    </xf>
    <xf numFmtId="165" fontId="31" fillId="0" borderId="13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165" fontId="32" fillId="0" borderId="10" xfId="0" applyNumberFormat="1" applyFont="1" applyBorder="1" applyAlignment="1">
      <alignment horizontal="center" vertical="center"/>
    </xf>
    <xf numFmtId="165" fontId="32" fillId="0" borderId="12" xfId="0" applyNumberFormat="1" applyFont="1" applyBorder="1" applyAlignment="1">
      <alignment horizontal="center" vertical="center"/>
    </xf>
    <xf numFmtId="164" fontId="32" fillId="0" borderId="19" xfId="0" applyNumberFormat="1" applyFont="1" applyBorder="1" applyAlignment="1">
      <alignment vertical="center"/>
    </xf>
    <xf numFmtId="49" fontId="19" fillId="0" borderId="23" xfId="0" applyNumberFormat="1" applyFont="1" applyBorder="1" applyAlignment="1">
      <alignment horizontal="center" vertical="center"/>
    </xf>
    <xf numFmtId="165" fontId="19" fillId="0" borderId="34" xfId="0" applyNumberFormat="1" applyFont="1" applyBorder="1" applyAlignment="1">
      <alignment horizontal="center" vertical="center"/>
    </xf>
    <xf numFmtId="165" fontId="22" fillId="0" borderId="14" xfId="0" applyNumberFormat="1" applyFont="1" applyBorder="1" applyAlignment="1">
      <alignment vertical="center"/>
    </xf>
    <xf numFmtId="165" fontId="22" fillId="0" borderId="14" xfId="0" applyNumberFormat="1" applyFont="1" applyBorder="1" applyAlignment="1">
      <alignment horizontal="center" vertical="center"/>
    </xf>
    <xf numFmtId="165" fontId="22" fillId="0" borderId="14" xfId="0" applyNumberFormat="1" applyFont="1" applyBorder="1" applyAlignment="1">
      <alignment horizontal="left" vertical="center" wrapText="1"/>
    </xf>
    <xf numFmtId="165" fontId="22" fillId="0" borderId="14" xfId="0" applyNumberFormat="1" applyFont="1" applyBorder="1" applyAlignment="1">
      <alignment horizontal="center" vertical="center" wrapText="1"/>
    </xf>
    <xf numFmtId="165" fontId="19" fillId="0" borderId="26" xfId="0" applyNumberFormat="1" applyFont="1" applyBorder="1" applyAlignment="1">
      <alignment vertical="center"/>
    </xf>
    <xf numFmtId="165" fontId="19" fillId="0" borderId="26" xfId="0" applyNumberFormat="1" applyFont="1" applyBorder="1" applyAlignment="1">
      <alignment horizontal="left" vertical="center" wrapText="1"/>
    </xf>
    <xf numFmtId="165" fontId="19" fillId="0" borderId="13" xfId="0" applyNumberFormat="1" applyFont="1" applyBorder="1" applyAlignment="1">
      <alignment horizontal="center" vertical="center" wrapText="1"/>
    </xf>
    <xf numFmtId="165" fontId="19" fillId="0" borderId="19" xfId="0" applyNumberFormat="1" applyFont="1" applyBorder="1" applyAlignment="1">
      <alignment horizontal="center" vertical="center" wrapText="1"/>
    </xf>
    <xf numFmtId="165" fontId="22" fillId="0" borderId="19" xfId="0" applyNumberFormat="1" applyFont="1" applyBorder="1" applyAlignment="1">
      <alignment horizontal="left" vertical="center" wrapText="1"/>
    </xf>
    <xf numFmtId="49" fontId="33" fillId="0" borderId="12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horizontal="left" vertical="center" wrapText="1"/>
    </xf>
    <xf numFmtId="165" fontId="33" fillId="0" borderId="19" xfId="0" applyNumberFormat="1" applyFont="1" applyBorder="1" applyAlignment="1">
      <alignment vertical="center" wrapText="1"/>
    </xf>
    <xf numFmtId="165" fontId="33" fillId="0" borderId="13" xfId="0" applyNumberFormat="1" applyFont="1" applyBorder="1" applyAlignment="1">
      <alignment horizontal="center" vertical="center"/>
    </xf>
    <xf numFmtId="165" fontId="33" fillId="0" borderId="21" xfId="0" applyNumberFormat="1" applyFont="1" applyBorder="1" applyAlignment="1">
      <alignment horizontal="left" vertical="center" wrapText="1"/>
    </xf>
    <xf numFmtId="165" fontId="33" fillId="0" borderId="20" xfId="0" applyNumberFormat="1" applyFont="1" applyBorder="1" applyAlignment="1">
      <alignment horizontal="left" vertical="center" wrapText="1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B66"/>
  <sheetViews>
    <sheetView tabSelected="1" topLeftCell="A46" workbookViewId="0">
      <selection activeCell="F50" sqref="F50"/>
    </sheetView>
  </sheetViews>
  <sheetFormatPr defaultColWidth="9.109375" defaultRowHeight="13.2"/>
  <cols>
    <col min="1" max="1" width="0.109375" style="1" customWidth="1"/>
    <col min="2" max="2" width="3.6640625" style="1" customWidth="1"/>
    <col min="3" max="3" width="5.109375" style="1" customWidth="1"/>
    <col min="4" max="4" width="5.44140625" style="1" customWidth="1"/>
    <col min="5" max="5" width="5.6640625" style="1" customWidth="1"/>
    <col min="6" max="6" width="28.33203125" style="1" customWidth="1"/>
    <col min="7" max="7" width="13.6640625" style="1" customWidth="1"/>
    <col min="8" max="8" width="14.6640625" style="1" customWidth="1"/>
    <col min="9" max="9" width="13.33203125" style="1" customWidth="1"/>
    <col min="10" max="10" width="10.44140625" style="1" customWidth="1"/>
    <col min="11" max="11" width="9.6640625" style="1" customWidth="1"/>
    <col min="12" max="12" width="11.88671875" style="1" customWidth="1"/>
    <col min="13" max="13" width="9.5546875" style="1" customWidth="1"/>
    <col min="14" max="14" width="13.44140625" style="1" customWidth="1"/>
    <col min="15" max="15" width="9.109375" style="1"/>
    <col min="16" max="16" width="13.44140625" style="1" bestFit="1" customWidth="1"/>
    <col min="17" max="17" width="13.5546875" style="1" bestFit="1" customWidth="1"/>
    <col min="18" max="18" width="15" style="1" bestFit="1" customWidth="1"/>
    <col min="19" max="19" width="15.88671875" style="1" customWidth="1"/>
    <col min="20" max="16384" width="9.109375" style="1"/>
  </cols>
  <sheetData>
    <row r="1" spans="2:14" ht="18.75" customHeight="1">
      <c r="I1" s="57" t="s">
        <v>152</v>
      </c>
      <c r="J1" s="57"/>
      <c r="K1" s="57"/>
      <c r="L1" s="56"/>
    </row>
    <row r="2" spans="2:14">
      <c r="I2" s="1" t="s">
        <v>141</v>
      </c>
      <c r="J2" s="11"/>
    </row>
    <row r="3" spans="2:14" ht="23.25" customHeight="1"/>
    <row r="4" spans="2:14" ht="13.35" customHeight="1">
      <c r="B4" s="148" t="s">
        <v>126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2:14" ht="0.7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0"/>
    </row>
    <row r="6" spans="2:14" s="2" customFormat="1" ht="20.100000000000001" customHeight="1">
      <c r="B6" s="149" t="s">
        <v>9</v>
      </c>
      <c r="C6" s="149" t="s">
        <v>0</v>
      </c>
      <c r="D6" s="144" t="s">
        <v>19</v>
      </c>
      <c r="E6" s="149" t="s">
        <v>45</v>
      </c>
      <c r="F6" s="150" t="s">
        <v>20</v>
      </c>
      <c r="G6" s="150" t="s">
        <v>21</v>
      </c>
      <c r="H6" s="150" t="s">
        <v>18</v>
      </c>
      <c r="I6" s="150"/>
      <c r="J6" s="150"/>
      <c r="K6" s="150"/>
      <c r="L6" s="150"/>
      <c r="M6" s="150"/>
      <c r="N6" s="150" t="s">
        <v>22</v>
      </c>
    </row>
    <row r="7" spans="2:14" s="2" customFormat="1" ht="20.100000000000001" customHeight="1">
      <c r="B7" s="149"/>
      <c r="C7" s="149"/>
      <c r="D7" s="145"/>
      <c r="E7" s="149"/>
      <c r="F7" s="150"/>
      <c r="G7" s="150"/>
      <c r="H7" s="150" t="s">
        <v>127</v>
      </c>
      <c r="I7" s="150" t="s">
        <v>23</v>
      </c>
      <c r="J7" s="150"/>
      <c r="K7" s="150"/>
      <c r="L7" s="150"/>
      <c r="M7" s="150"/>
      <c r="N7" s="150"/>
    </row>
    <row r="8" spans="2:14" s="2" customFormat="1" ht="48.75" customHeight="1">
      <c r="B8" s="149"/>
      <c r="C8" s="149"/>
      <c r="D8" s="146"/>
      <c r="E8" s="149"/>
      <c r="F8" s="150"/>
      <c r="G8" s="150"/>
      <c r="H8" s="150"/>
      <c r="I8" s="150" t="s">
        <v>24</v>
      </c>
      <c r="J8" s="22" t="s">
        <v>25</v>
      </c>
      <c r="K8" s="150" t="s">
        <v>47</v>
      </c>
      <c r="L8" s="150" t="s">
        <v>26</v>
      </c>
      <c r="M8" s="150" t="s">
        <v>27</v>
      </c>
      <c r="N8" s="150"/>
    </row>
    <row r="9" spans="2:14" s="2" customFormat="1" ht="2.25" hidden="1" customHeight="1">
      <c r="B9" s="149"/>
      <c r="C9" s="149"/>
      <c r="D9" s="23"/>
      <c r="E9" s="149"/>
      <c r="F9" s="150"/>
      <c r="G9" s="150"/>
      <c r="H9" s="150"/>
      <c r="I9" s="150"/>
      <c r="J9" s="22"/>
      <c r="K9" s="150"/>
      <c r="L9" s="150"/>
      <c r="M9" s="150"/>
      <c r="N9" s="150"/>
    </row>
    <row r="10" spans="2:14" s="2" customFormat="1" ht="3.75" hidden="1" customHeight="1">
      <c r="B10" s="149"/>
      <c r="C10" s="149"/>
      <c r="D10" s="23"/>
      <c r="E10" s="149"/>
      <c r="F10" s="150"/>
      <c r="G10" s="150"/>
      <c r="H10" s="150"/>
      <c r="I10" s="150"/>
      <c r="J10" s="22"/>
      <c r="K10" s="150"/>
      <c r="L10" s="150"/>
      <c r="M10" s="150"/>
      <c r="N10" s="150"/>
    </row>
    <row r="11" spans="2:14" ht="10.5" customHeight="1">
      <c r="B11" s="13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  <c r="K11" s="13">
        <v>10</v>
      </c>
      <c r="L11" s="13">
        <v>11</v>
      </c>
      <c r="M11" s="13">
        <v>12</v>
      </c>
      <c r="N11" s="13">
        <v>13</v>
      </c>
    </row>
    <row r="12" spans="2:14" ht="40.5" customHeight="1">
      <c r="B12" s="13" t="s">
        <v>10</v>
      </c>
      <c r="C12" s="4" t="s">
        <v>2</v>
      </c>
      <c r="D12" s="4" t="s">
        <v>133</v>
      </c>
      <c r="E12" s="4" t="s">
        <v>46</v>
      </c>
      <c r="F12" s="121" t="s">
        <v>132</v>
      </c>
      <c r="G12" s="14">
        <f>H12</f>
        <v>1150000</v>
      </c>
      <c r="H12" s="14">
        <f>I12</f>
        <v>1150000</v>
      </c>
      <c r="I12" s="14">
        <f>1800000-1450000-200000+1000000</f>
        <v>1150000</v>
      </c>
      <c r="J12" s="14">
        <v>0</v>
      </c>
      <c r="K12" s="15" t="s">
        <v>56</v>
      </c>
      <c r="L12" s="15" t="s">
        <v>51</v>
      </c>
      <c r="M12" s="14">
        <v>0</v>
      </c>
      <c r="N12" s="16" t="s">
        <v>8</v>
      </c>
    </row>
    <row r="13" spans="2:14" ht="50.25" customHeight="1">
      <c r="B13" s="13" t="s">
        <v>11</v>
      </c>
      <c r="C13" s="40" t="s">
        <v>2</v>
      </c>
      <c r="D13" s="40" t="s">
        <v>133</v>
      </c>
      <c r="E13" s="40" t="s">
        <v>46</v>
      </c>
      <c r="F13" s="122" t="s">
        <v>135</v>
      </c>
      <c r="G13" s="14">
        <f t="shared" ref="G13:H13" si="0">H13</f>
        <v>400000</v>
      </c>
      <c r="H13" s="14">
        <f t="shared" si="0"/>
        <v>400000</v>
      </c>
      <c r="I13" s="31">
        <f>1400000-1000000</f>
        <v>400000</v>
      </c>
      <c r="J13" s="31">
        <v>0</v>
      </c>
      <c r="K13" s="32" t="s">
        <v>52</v>
      </c>
      <c r="L13" s="33" t="s">
        <v>51</v>
      </c>
      <c r="M13" s="31">
        <v>0</v>
      </c>
      <c r="N13" s="34" t="s">
        <v>8</v>
      </c>
    </row>
    <row r="14" spans="2:14" s="7" customFormat="1" ht="43.5" customHeight="1">
      <c r="B14" s="13" t="s">
        <v>12</v>
      </c>
      <c r="C14" s="40" t="s">
        <v>2</v>
      </c>
      <c r="D14" s="40" t="s">
        <v>133</v>
      </c>
      <c r="E14" s="40" t="s">
        <v>46</v>
      </c>
      <c r="F14" s="65" t="s">
        <v>61</v>
      </c>
      <c r="G14" s="58">
        <f t="shared" ref="G14" si="1">H14</f>
        <v>100000</v>
      </c>
      <c r="H14" s="14">
        <f t="shared" ref="H14" si="2">I14</f>
        <v>100000</v>
      </c>
      <c r="I14" s="31">
        <v>100000</v>
      </c>
      <c r="J14" s="31">
        <v>0</v>
      </c>
      <c r="K14" s="32" t="s">
        <v>52</v>
      </c>
      <c r="L14" s="33" t="s">
        <v>51</v>
      </c>
      <c r="M14" s="31">
        <v>0</v>
      </c>
      <c r="N14" s="34" t="s">
        <v>8</v>
      </c>
    </row>
    <row r="15" spans="2:14" s="7" customFormat="1" ht="43.5" customHeight="1">
      <c r="B15" s="13" t="s">
        <v>13</v>
      </c>
      <c r="C15" s="110" t="s">
        <v>2</v>
      </c>
      <c r="D15" s="110" t="s">
        <v>133</v>
      </c>
      <c r="E15" s="110" t="s">
        <v>46</v>
      </c>
      <c r="F15" s="123" t="s">
        <v>142</v>
      </c>
      <c r="G15" s="124">
        <f t="shared" ref="G15" si="3">H15</f>
        <v>75000</v>
      </c>
      <c r="H15" s="125">
        <f t="shared" ref="H15" si="4">I15</f>
        <v>75000</v>
      </c>
      <c r="I15" s="126">
        <v>75000</v>
      </c>
      <c r="J15" s="31">
        <v>0</v>
      </c>
      <c r="K15" s="32" t="s">
        <v>52</v>
      </c>
      <c r="L15" s="33" t="s">
        <v>51</v>
      </c>
      <c r="M15" s="31">
        <v>0</v>
      </c>
      <c r="N15" s="34" t="s">
        <v>8</v>
      </c>
    </row>
    <row r="16" spans="2:14" s="9" customFormat="1" ht="21.75" customHeight="1">
      <c r="B16" s="13"/>
      <c r="C16" s="5" t="s">
        <v>2</v>
      </c>
      <c r="D16" s="5"/>
      <c r="E16" s="5" t="s">
        <v>30</v>
      </c>
      <c r="F16" s="25"/>
      <c r="G16" s="26">
        <f>SUM(G12:G15)</f>
        <v>1725000</v>
      </c>
      <c r="H16" s="26">
        <f t="shared" ref="H16:I16" si="5">SUM(H12:H15)</f>
        <v>1725000</v>
      </c>
      <c r="I16" s="26">
        <f t="shared" si="5"/>
        <v>1725000</v>
      </c>
      <c r="J16" s="27">
        <v>0</v>
      </c>
      <c r="K16" s="21">
        <v>0</v>
      </c>
      <c r="L16" s="28">
        <v>0</v>
      </c>
      <c r="M16" s="26">
        <v>0</v>
      </c>
      <c r="N16" s="29"/>
    </row>
    <row r="17" spans="2:18" s="9" customFormat="1" ht="46.5" customHeight="1">
      <c r="B17" s="13" t="s">
        <v>14</v>
      </c>
      <c r="C17" s="80" t="s">
        <v>3</v>
      </c>
      <c r="D17" s="80" t="s">
        <v>57</v>
      </c>
      <c r="E17" s="80" t="s">
        <v>46</v>
      </c>
      <c r="F17" s="79" t="s">
        <v>60</v>
      </c>
      <c r="G17" s="27">
        <f>H17</f>
        <v>149000</v>
      </c>
      <c r="H17" s="27">
        <f>I17+75000</f>
        <v>149000</v>
      </c>
      <c r="I17" s="27">
        <v>74000</v>
      </c>
      <c r="J17" s="27"/>
      <c r="K17" s="32" t="s">
        <v>55</v>
      </c>
      <c r="L17" s="33" t="s">
        <v>110</v>
      </c>
      <c r="M17" s="26"/>
      <c r="N17" s="6" t="s">
        <v>8</v>
      </c>
    </row>
    <row r="18" spans="2:18" ht="38.25" customHeight="1">
      <c r="B18" s="13" t="s">
        <v>15</v>
      </c>
      <c r="C18" s="67" t="s">
        <v>3</v>
      </c>
      <c r="D18" s="40" t="s">
        <v>53</v>
      </c>
      <c r="E18" s="40" t="s">
        <v>46</v>
      </c>
      <c r="F18" s="92" t="s">
        <v>111</v>
      </c>
      <c r="G18" s="44">
        <f t="shared" ref="G18" si="6">H18</f>
        <v>180000</v>
      </c>
      <c r="H18" s="68">
        <f>I18</f>
        <v>180000</v>
      </c>
      <c r="I18" s="27">
        <v>180000</v>
      </c>
      <c r="J18" s="27">
        <v>0</v>
      </c>
      <c r="K18" s="91" t="s">
        <v>55</v>
      </c>
      <c r="L18" s="33" t="s">
        <v>112</v>
      </c>
      <c r="M18" s="27">
        <v>0</v>
      </c>
      <c r="N18" s="90" t="s">
        <v>8</v>
      </c>
    </row>
    <row r="19" spans="2:18" ht="38.25" customHeight="1">
      <c r="B19" s="13" t="s">
        <v>16</v>
      </c>
      <c r="C19" s="67" t="s">
        <v>3</v>
      </c>
      <c r="D19" s="40" t="s">
        <v>53</v>
      </c>
      <c r="E19" s="40" t="s">
        <v>46</v>
      </c>
      <c r="F19" s="92" t="s">
        <v>125</v>
      </c>
      <c r="G19" s="44">
        <f t="shared" ref="G19" si="7">H19</f>
        <v>100000</v>
      </c>
      <c r="H19" s="68">
        <f>I19</f>
        <v>100000</v>
      </c>
      <c r="I19" s="27">
        <v>100000</v>
      </c>
      <c r="J19" s="27">
        <v>0</v>
      </c>
      <c r="K19" s="91" t="s">
        <v>55</v>
      </c>
      <c r="L19" s="33" t="s">
        <v>112</v>
      </c>
      <c r="M19" s="27">
        <v>0</v>
      </c>
      <c r="N19" s="90" t="s">
        <v>8</v>
      </c>
    </row>
    <row r="20" spans="2:18" ht="38.25" customHeight="1">
      <c r="B20" s="13" t="s">
        <v>17</v>
      </c>
      <c r="C20" s="67" t="s">
        <v>3</v>
      </c>
      <c r="D20" s="40" t="s">
        <v>53</v>
      </c>
      <c r="E20" s="40" t="s">
        <v>46</v>
      </c>
      <c r="F20" s="92" t="s">
        <v>136</v>
      </c>
      <c r="G20" s="44">
        <f t="shared" ref="G20:G21" si="8">H20</f>
        <v>100000</v>
      </c>
      <c r="H20" s="68">
        <f t="shared" ref="H20:H21" si="9">I20</f>
        <v>100000</v>
      </c>
      <c r="I20" s="27">
        <v>100000</v>
      </c>
      <c r="J20" s="26">
        <v>0</v>
      </c>
      <c r="K20" s="91" t="s">
        <v>55</v>
      </c>
      <c r="L20" s="33" t="s">
        <v>112</v>
      </c>
      <c r="M20" s="27">
        <v>0</v>
      </c>
      <c r="N20" s="90" t="s">
        <v>8</v>
      </c>
    </row>
    <row r="21" spans="2:18" ht="38.25" customHeight="1">
      <c r="B21" s="13" t="s">
        <v>36</v>
      </c>
      <c r="C21" s="67" t="s">
        <v>3</v>
      </c>
      <c r="D21" s="40" t="s">
        <v>53</v>
      </c>
      <c r="E21" s="40" t="s">
        <v>46</v>
      </c>
      <c r="F21" s="92" t="s">
        <v>137</v>
      </c>
      <c r="G21" s="44">
        <f t="shared" si="8"/>
        <v>100000</v>
      </c>
      <c r="H21" s="68">
        <f t="shared" si="9"/>
        <v>100000</v>
      </c>
      <c r="I21" s="27">
        <v>100000</v>
      </c>
      <c r="J21" s="109">
        <v>0</v>
      </c>
      <c r="K21" s="91" t="s">
        <v>55</v>
      </c>
      <c r="L21" s="33" t="s">
        <v>112</v>
      </c>
      <c r="M21" s="27">
        <v>0</v>
      </c>
      <c r="N21" s="90" t="s">
        <v>8</v>
      </c>
    </row>
    <row r="22" spans="2:18" s="9" customFormat="1" ht="21.75" customHeight="1">
      <c r="B22" s="83"/>
      <c r="C22" s="84" t="s">
        <v>3</v>
      </c>
      <c r="D22" s="84" t="s">
        <v>31</v>
      </c>
      <c r="E22" s="84" t="s">
        <v>31</v>
      </c>
      <c r="F22" s="85"/>
      <c r="G22" s="86">
        <f>SUM(G17:G21)</f>
        <v>629000</v>
      </c>
      <c r="H22" s="86">
        <f t="shared" ref="H22:I22" si="10">SUM(H17:H21)</f>
        <v>629000</v>
      </c>
      <c r="I22" s="86">
        <f t="shared" si="10"/>
        <v>554000</v>
      </c>
      <c r="J22" s="86">
        <v>0</v>
      </c>
      <c r="K22" s="87">
        <v>0</v>
      </c>
      <c r="L22" s="88">
        <v>75000</v>
      </c>
      <c r="M22" s="86">
        <v>0</v>
      </c>
      <c r="N22" s="89"/>
    </row>
    <row r="23" spans="2:18" s="9" customFormat="1" ht="36" customHeight="1">
      <c r="B23" s="106" t="s">
        <v>28</v>
      </c>
      <c r="C23" s="97" t="s">
        <v>4</v>
      </c>
      <c r="D23" s="97" t="s">
        <v>6</v>
      </c>
      <c r="E23" s="97" t="s">
        <v>46</v>
      </c>
      <c r="F23" s="98" t="s">
        <v>88</v>
      </c>
      <c r="G23" s="99">
        <v>18513.46</v>
      </c>
      <c r="H23" s="99">
        <v>18513.46</v>
      </c>
      <c r="I23" s="68"/>
      <c r="J23" s="27"/>
      <c r="K23" s="63"/>
      <c r="L23" s="73" t="s">
        <v>72</v>
      </c>
      <c r="M23" s="27"/>
      <c r="N23" s="90" t="s">
        <v>8</v>
      </c>
      <c r="R23" s="82"/>
    </row>
    <row r="24" spans="2:18" s="9" customFormat="1" ht="32.25" customHeight="1">
      <c r="B24" s="106" t="s">
        <v>29</v>
      </c>
      <c r="C24" s="100" t="s">
        <v>4</v>
      </c>
      <c r="D24" s="100" t="s">
        <v>6</v>
      </c>
      <c r="E24" s="101" t="s">
        <v>46</v>
      </c>
      <c r="F24" s="102" t="s">
        <v>89</v>
      </c>
      <c r="G24" s="103">
        <f>H24</f>
        <v>20000</v>
      </c>
      <c r="H24" s="64">
        <v>20000</v>
      </c>
      <c r="I24" s="27"/>
      <c r="J24" s="27"/>
      <c r="K24" s="63"/>
      <c r="L24" s="33" t="s">
        <v>71</v>
      </c>
      <c r="M24" s="17">
        <v>0</v>
      </c>
      <c r="N24" s="90" t="s">
        <v>8</v>
      </c>
      <c r="P24" s="82"/>
    </row>
    <row r="25" spans="2:18" s="9" customFormat="1" ht="44.25" customHeight="1">
      <c r="B25" s="106" t="s">
        <v>40</v>
      </c>
      <c r="C25" s="40" t="s">
        <v>4</v>
      </c>
      <c r="D25" s="40" t="s">
        <v>6</v>
      </c>
      <c r="E25" s="40" t="s">
        <v>46</v>
      </c>
      <c r="F25" s="65" t="s">
        <v>77</v>
      </c>
      <c r="G25" s="44">
        <v>16611.77</v>
      </c>
      <c r="H25" s="44">
        <v>16611.77</v>
      </c>
      <c r="I25" s="68"/>
      <c r="J25" s="27"/>
      <c r="K25" s="63"/>
      <c r="L25" s="15" t="s">
        <v>78</v>
      </c>
      <c r="M25" s="17"/>
      <c r="N25" s="90" t="s">
        <v>8</v>
      </c>
      <c r="P25" s="82"/>
    </row>
    <row r="26" spans="2:18" s="9" customFormat="1" ht="44.25" customHeight="1">
      <c r="B26" s="106" t="s">
        <v>35</v>
      </c>
      <c r="C26" s="80" t="s">
        <v>4</v>
      </c>
      <c r="D26" s="80" t="s">
        <v>6</v>
      </c>
      <c r="E26" s="67" t="s">
        <v>46</v>
      </c>
      <c r="F26" s="98" t="s">
        <v>79</v>
      </c>
      <c r="G26" s="103">
        <v>17674.48</v>
      </c>
      <c r="H26" s="27">
        <v>17674.48</v>
      </c>
      <c r="I26" s="27"/>
      <c r="J26" s="27"/>
      <c r="K26" s="63"/>
      <c r="L26" s="33" t="s">
        <v>80</v>
      </c>
      <c r="M26" s="17"/>
      <c r="N26" s="90" t="s">
        <v>8</v>
      </c>
      <c r="P26" s="82"/>
    </row>
    <row r="27" spans="2:18" s="9" customFormat="1" ht="36.75" customHeight="1">
      <c r="B27" s="106" t="s">
        <v>41</v>
      </c>
      <c r="C27" s="4" t="s">
        <v>4</v>
      </c>
      <c r="D27" s="4" t="s">
        <v>6</v>
      </c>
      <c r="E27" s="4" t="s">
        <v>46</v>
      </c>
      <c r="F27" s="69" t="s">
        <v>58</v>
      </c>
      <c r="G27" s="60">
        <v>12000</v>
      </c>
      <c r="H27" s="27">
        <v>12000</v>
      </c>
      <c r="I27" s="27">
        <v>0</v>
      </c>
      <c r="J27" s="27">
        <v>0</v>
      </c>
      <c r="K27" s="32" t="s">
        <v>55</v>
      </c>
      <c r="L27" s="33" t="s">
        <v>73</v>
      </c>
      <c r="M27" s="17">
        <v>0</v>
      </c>
      <c r="N27" s="6" t="s">
        <v>8</v>
      </c>
      <c r="P27" s="82"/>
    </row>
    <row r="28" spans="2:18" s="9" customFormat="1" ht="36.75" customHeight="1">
      <c r="B28" s="106" t="s">
        <v>42</v>
      </c>
      <c r="C28" s="4" t="s">
        <v>4</v>
      </c>
      <c r="D28" s="4" t="s">
        <v>6</v>
      </c>
      <c r="E28" s="4" t="s">
        <v>46</v>
      </c>
      <c r="F28" s="69" t="s">
        <v>74</v>
      </c>
      <c r="G28" s="60">
        <v>35181.17</v>
      </c>
      <c r="H28" s="27">
        <v>35181.17</v>
      </c>
      <c r="I28" s="27">
        <v>0</v>
      </c>
      <c r="J28" s="27">
        <v>0</v>
      </c>
      <c r="K28" s="32" t="s">
        <v>55</v>
      </c>
      <c r="L28" s="33" t="s">
        <v>75</v>
      </c>
      <c r="M28" s="17">
        <v>0</v>
      </c>
      <c r="N28" s="6" t="s">
        <v>8</v>
      </c>
    </row>
    <row r="29" spans="2:18" s="9" customFormat="1" ht="36.75" customHeight="1">
      <c r="B29" s="106" t="s">
        <v>43</v>
      </c>
      <c r="C29" s="4" t="s">
        <v>4</v>
      </c>
      <c r="D29" s="4" t="s">
        <v>6</v>
      </c>
      <c r="E29" s="4" t="s">
        <v>46</v>
      </c>
      <c r="F29" s="69" t="s">
        <v>83</v>
      </c>
      <c r="G29" s="60">
        <v>26903.24</v>
      </c>
      <c r="H29" s="27">
        <v>26903.24</v>
      </c>
      <c r="I29" s="27"/>
      <c r="J29" s="27"/>
      <c r="K29" s="32"/>
      <c r="L29" s="33" t="s">
        <v>82</v>
      </c>
      <c r="M29" s="17"/>
      <c r="N29" s="6" t="s">
        <v>8</v>
      </c>
      <c r="P29" s="82"/>
    </row>
    <row r="30" spans="2:18" s="9" customFormat="1" ht="36.75" customHeight="1">
      <c r="B30" s="106" t="s">
        <v>44</v>
      </c>
      <c r="C30" s="4" t="s">
        <v>4</v>
      </c>
      <c r="D30" s="4" t="s">
        <v>6</v>
      </c>
      <c r="E30" s="4" t="s">
        <v>46</v>
      </c>
      <c r="F30" s="69" t="s">
        <v>85</v>
      </c>
      <c r="G30" s="60">
        <v>18401.599999999999</v>
      </c>
      <c r="H30" s="27">
        <v>18401.599999999999</v>
      </c>
      <c r="I30" s="27"/>
      <c r="J30" s="27"/>
      <c r="K30" s="32"/>
      <c r="L30" s="33" t="s">
        <v>86</v>
      </c>
      <c r="M30" s="17"/>
      <c r="N30" s="6" t="s">
        <v>8</v>
      </c>
      <c r="P30" s="82"/>
    </row>
    <row r="31" spans="2:18" s="9" customFormat="1" ht="36.75" customHeight="1">
      <c r="B31" s="106" t="s">
        <v>65</v>
      </c>
      <c r="C31" s="4" t="s">
        <v>4</v>
      </c>
      <c r="D31" s="4" t="s">
        <v>6</v>
      </c>
      <c r="E31" s="4" t="s">
        <v>46</v>
      </c>
      <c r="F31" s="69" t="s">
        <v>81</v>
      </c>
      <c r="G31" s="60">
        <v>15605</v>
      </c>
      <c r="H31" s="27">
        <v>15605</v>
      </c>
      <c r="I31" s="27">
        <v>0</v>
      </c>
      <c r="J31" s="27">
        <v>0</v>
      </c>
      <c r="K31" s="32" t="s">
        <v>55</v>
      </c>
      <c r="L31" s="33" t="s">
        <v>76</v>
      </c>
      <c r="M31" s="17">
        <v>0</v>
      </c>
      <c r="N31" s="6" t="s">
        <v>8</v>
      </c>
      <c r="P31" s="82"/>
    </row>
    <row r="32" spans="2:18" s="9" customFormat="1" ht="36.75" customHeight="1">
      <c r="B32" s="106" t="s">
        <v>66</v>
      </c>
      <c r="C32" s="4" t="s">
        <v>4</v>
      </c>
      <c r="D32" s="4" t="s">
        <v>6</v>
      </c>
      <c r="E32" s="4" t="s">
        <v>48</v>
      </c>
      <c r="F32" s="92" t="s">
        <v>113</v>
      </c>
      <c r="G32" s="60">
        <f>H32</f>
        <v>7000</v>
      </c>
      <c r="H32" s="27">
        <f>I32</f>
        <v>7000</v>
      </c>
      <c r="I32" s="27">
        <v>7000</v>
      </c>
      <c r="J32" s="27"/>
      <c r="K32" s="32"/>
      <c r="L32" s="33" t="s">
        <v>62</v>
      </c>
      <c r="M32" s="17">
        <v>0</v>
      </c>
      <c r="N32" s="6" t="s">
        <v>8</v>
      </c>
      <c r="P32" s="82"/>
    </row>
    <row r="33" spans="1:18" s="9" customFormat="1" ht="36.75" customHeight="1">
      <c r="B33" s="106" t="s">
        <v>67</v>
      </c>
      <c r="C33" s="4" t="s">
        <v>4</v>
      </c>
      <c r="D33" s="4" t="s">
        <v>6</v>
      </c>
      <c r="E33" s="4" t="s">
        <v>46</v>
      </c>
      <c r="F33" s="92" t="s">
        <v>115</v>
      </c>
      <c r="G33" s="60">
        <f t="shared" ref="G33" si="11">H33</f>
        <v>75000</v>
      </c>
      <c r="H33" s="27">
        <f>I33</f>
        <v>75000</v>
      </c>
      <c r="I33" s="27">
        <v>75000</v>
      </c>
      <c r="J33" s="81">
        <v>0</v>
      </c>
      <c r="K33" s="32" t="s">
        <v>55</v>
      </c>
      <c r="L33" s="33" t="s">
        <v>62</v>
      </c>
      <c r="M33" s="17">
        <v>0</v>
      </c>
      <c r="N33" s="6" t="s">
        <v>8</v>
      </c>
      <c r="P33" s="82"/>
    </row>
    <row r="34" spans="1:18" s="9" customFormat="1" ht="30.75" customHeight="1">
      <c r="B34" s="106" t="s">
        <v>68</v>
      </c>
      <c r="C34" s="4" t="s">
        <v>4</v>
      </c>
      <c r="D34" s="4" t="s">
        <v>6</v>
      </c>
      <c r="E34" s="4" t="s">
        <v>46</v>
      </c>
      <c r="F34" s="92" t="s">
        <v>116</v>
      </c>
      <c r="G34" s="60">
        <f t="shared" ref="G34" si="12">H34</f>
        <v>50000</v>
      </c>
      <c r="H34" s="27">
        <f>I34</f>
        <v>50000</v>
      </c>
      <c r="I34" s="27">
        <v>50000</v>
      </c>
      <c r="J34" s="81">
        <v>0</v>
      </c>
      <c r="K34" s="32"/>
      <c r="L34" s="33" t="s">
        <v>62</v>
      </c>
      <c r="M34" s="17">
        <v>0</v>
      </c>
      <c r="N34" s="6" t="s">
        <v>8</v>
      </c>
    </row>
    <row r="35" spans="1:18" s="9" customFormat="1" ht="36.75" customHeight="1">
      <c r="B35" s="106" t="s">
        <v>69</v>
      </c>
      <c r="C35" s="4" t="s">
        <v>4</v>
      </c>
      <c r="D35" s="4" t="s">
        <v>6</v>
      </c>
      <c r="E35" s="4" t="s">
        <v>46</v>
      </c>
      <c r="F35" s="69" t="s">
        <v>87</v>
      </c>
      <c r="G35" s="60">
        <v>17115.16</v>
      </c>
      <c r="H35" s="27">
        <v>17115.16</v>
      </c>
      <c r="I35" s="27"/>
      <c r="J35" s="27"/>
      <c r="K35" s="32"/>
      <c r="L35" s="33" t="s">
        <v>84</v>
      </c>
      <c r="M35" s="17"/>
      <c r="N35" s="6" t="s">
        <v>8</v>
      </c>
      <c r="P35" s="82"/>
      <c r="Q35" s="74"/>
    </row>
    <row r="36" spans="1:18" s="9" customFormat="1" ht="32.25" customHeight="1">
      <c r="B36" s="106" t="s">
        <v>70</v>
      </c>
      <c r="C36" s="138" t="s">
        <v>4</v>
      </c>
      <c r="D36" s="138" t="s">
        <v>6</v>
      </c>
      <c r="E36" s="138" t="s">
        <v>48</v>
      </c>
      <c r="F36" s="139" t="s">
        <v>153</v>
      </c>
      <c r="G36" s="140">
        <f>H36</f>
        <v>15308</v>
      </c>
      <c r="H36" s="141">
        <v>15308</v>
      </c>
      <c r="I36" s="141"/>
      <c r="J36" s="141"/>
      <c r="K36" s="142"/>
      <c r="L36" s="143" t="s">
        <v>154</v>
      </c>
      <c r="M36" s="17"/>
      <c r="N36" s="6" t="s">
        <v>8</v>
      </c>
      <c r="P36" s="82"/>
    </row>
    <row r="37" spans="1:18" s="9" customFormat="1" ht="36.75" customHeight="1">
      <c r="B37" s="106" t="s">
        <v>117</v>
      </c>
      <c r="C37" s="4" t="s">
        <v>4</v>
      </c>
      <c r="D37" s="4" t="s">
        <v>6</v>
      </c>
      <c r="E37" s="4" t="s">
        <v>48</v>
      </c>
      <c r="F37" s="69" t="s">
        <v>95</v>
      </c>
      <c r="G37" s="60">
        <v>19000</v>
      </c>
      <c r="H37" s="27">
        <v>19000</v>
      </c>
      <c r="I37" s="27"/>
      <c r="J37" s="27"/>
      <c r="K37" s="32"/>
      <c r="L37" s="33" t="s">
        <v>93</v>
      </c>
      <c r="M37" s="17"/>
      <c r="N37" s="6" t="s">
        <v>8</v>
      </c>
      <c r="P37" s="82"/>
      <c r="R37" s="94"/>
    </row>
    <row r="38" spans="1:18" s="9" customFormat="1" ht="31.5" customHeight="1">
      <c r="B38" s="106" t="s">
        <v>118</v>
      </c>
      <c r="C38" s="4" t="s">
        <v>4</v>
      </c>
      <c r="D38" s="4" t="s">
        <v>6</v>
      </c>
      <c r="E38" s="4" t="s">
        <v>48</v>
      </c>
      <c r="F38" s="92" t="s">
        <v>94</v>
      </c>
      <c r="G38" s="60">
        <v>17299.14</v>
      </c>
      <c r="H38" s="27">
        <v>17299.14</v>
      </c>
      <c r="I38" s="27"/>
      <c r="J38" s="27"/>
      <c r="K38" s="32"/>
      <c r="L38" s="33" t="s">
        <v>96</v>
      </c>
      <c r="M38" s="17"/>
      <c r="N38" s="6" t="s">
        <v>8</v>
      </c>
      <c r="P38" s="82"/>
    </row>
    <row r="39" spans="1:18" s="9" customFormat="1" ht="36.75" customHeight="1">
      <c r="B39" s="106" t="s">
        <v>119</v>
      </c>
      <c r="C39" s="3" t="s">
        <v>4</v>
      </c>
      <c r="D39" s="4" t="s">
        <v>6</v>
      </c>
      <c r="E39" s="4" t="s">
        <v>48</v>
      </c>
      <c r="F39" s="69" t="s">
        <v>90</v>
      </c>
      <c r="G39" s="104">
        <v>45360.77</v>
      </c>
      <c r="H39" s="64">
        <v>45360.77</v>
      </c>
      <c r="I39" s="27"/>
      <c r="J39" s="27"/>
      <c r="K39" s="32"/>
      <c r="L39" s="33" t="s">
        <v>91</v>
      </c>
      <c r="M39" s="17"/>
      <c r="N39" s="6" t="s">
        <v>8</v>
      </c>
      <c r="P39" s="82"/>
    </row>
    <row r="40" spans="1:18" s="9" customFormat="1" ht="36.75" customHeight="1">
      <c r="B40" s="106" t="s">
        <v>120</v>
      </c>
      <c r="C40" s="40" t="s">
        <v>4</v>
      </c>
      <c r="D40" s="112" t="s">
        <v>6</v>
      </c>
      <c r="E40" s="113" t="s">
        <v>46</v>
      </c>
      <c r="F40" s="92" t="s">
        <v>114</v>
      </c>
      <c r="G40" s="60">
        <f>H40</f>
        <v>150000</v>
      </c>
      <c r="H40" s="44">
        <f>I40</f>
        <v>150000</v>
      </c>
      <c r="I40" s="68">
        <v>150000</v>
      </c>
      <c r="J40" s="27"/>
      <c r="K40" s="105"/>
      <c r="L40" s="33" t="s">
        <v>62</v>
      </c>
      <c r="M40" s="17">
        <v>0</v>
      </c>
      <c r="N40" s="6" t="s">
        <v>8</v>
      </c>
      <c r="P40" s="82"/>
    </row>
    <row r="41" spans="1:18" s="9" customFormat="1" ht="36.75" customHeight="1">
      <c r="B41" s="106" t="s">
        <v>129</v>
      </c>
      <c r="C41" s="40" t="s">
        <v>4</v>
      </c>
      <c r="D41" s="112" t="s">
        <v>6</v>
      </c>
      <c r="E41" s="113" t="s">
        <v>46</v>
      </c>
      <c r="F41" s="111" t="s">
        <v>134</v>
      </c>
      <c r="G41" s="104">
        <f t="shared" ref="G41" si="13">H41</f>
        <v>5500</v>
      </c>
      <c r="H41" s="114">
        <f>I41</f>
        <v>5500</v>
      </c>
      <c r="I41" s="64">
        <v>5500</v>
      </c>
      <c r="J41" s="120">
        <v>0</v>
      </c>
      <c r="K41" s="116"/>
      <c r="L41" s="117" t="s">
        <v>62</v>
      </c>
      <c r="M41" s="118">
        <v>0</v>
      </c>
      <c r="N41" s="119" t="s">
        <v>8</v>
      </c>
      <c r="P41" s="82"/>
    </row>
    <row r="42" spans="1:18" s="9" customFormat="1" ht="36.75" customHeight="1">
      <c r="B42" s="106" t="s">
        <v>121</v>
      </c>
      <c r="C42" s="40" t="s">
        <v>4</v>
      </c>
      <c r="D42" s="112" t="s">
        <v>6</v>
      </c>
      <c r="E42" s="113" t="s">
        <v>46</v>
      </c>
      <c r="F42" s="111" t="s">
        <v>145</v>
      </c>
      <c r="G42" s="60">
        <f>H42</f>
        <v>40000</v>
      </c>
      <c r="H42" s="115">
        <f>I42</f>
        <v>40000</v>
      </c>
      <c r="I42" s="44">
        <v>40000</v>
      </c>
      <c r="J42" s="68"/>
      <c r="K42" s="105"/>
      <c r="L42" s="33" t="s">
        <v>62</v>
      </c>
      <c r="M42" s="17"/>
      <c r="N42" s="6" t="s">
        <v>8</v>
      </c>
      <c r="P42" s="82"/>
    </row>
    <row r="43" spans="1:18" ht="18.75" customHeight="1">
      <c r="B43" s="106"/>
      <c r="C43" s="107" t="s">
        <v>4</v>
      </c>
      <c r="D43" s="75"/>
      <c r="E43" s="78" t="s">
        <v>31</v>
      </c>
      <c r="F43" s="48"/>
      <c r="G43" s="96">
        <f>SUM(G23:G42)</f>
        <v>622473.79</v>
      </c>
      <c r="H43" s="96">
        <f t="shared" ref="H43:I43" si="14">SUM(H23:H42)</f>
        <v>622473.79</v>
      </c>
      <c r="I43" s="96">
        <f t="shared" si="14"/>
        <v>327500</v>
      </c>
      <c r="J43" s="129">
        <v>0</v>
      </c>
      <c r="K43" s="130">
        <v>0</v>
      </c>
      <c r="L43" s="131">
        <v>294973.78999999998</v>
      </c>
      <c r="M43" s="130">
        <v>0</v>
      </c>
      <c r="N43" s="132"/>
      <c r="O43" s="9"/>
      <c r="P43" s="93"/>
      <c r="R43" s="95"/>
    </row>
    <row r="44" spans="1:18" ht="39" customHeight="1">
      <c r="B44" s="106" t="s">
        <v>122</v>
      </c>
      <c r="C44" s="127" t="s">
        <v>143</v>
      </c>
      <c r="D44" s="127" t="s">
        <v>144</v>
      </c>
      <c r="E44" s="127" t="s">
        <v>46</v>
      </c>
      <c r="F44" s="111" t="s">
        <v>131</v>
      </c>
      <c r="G44" s="60">
        <f>H44</f>
        <v>100000</v>
      </c>
      <c r="H44" s="115">
        <f>I44</f>
        <v>100000</v>
      </c>
      <c r="I44" s="128">
        <v>100000</v>
      </c>
      <c r="J44" s="44"/>
      <c r="K44" s="43"/>
      <c r="L44" s="43" t="s">
        <v>62</v>
      </c>
      <c r="M44" s="42"/>
      <c r="N44" s="136" t="s">
        <v>8</v>
      </c>
      <c r="O44" s="9"/>
      <c r="P44" s="93"/>
      <c r="R44" s="95"/>
    </row>
    <row r="45" spans="1:18" ht="18.75" customHeight="1">
      <c r="B45" s="36"/>
      <c r="C45" s="35" t="s">
        <v>143</v>
      </c>
      <c r="D45" s="35"/>
      <c r="E45" s="35"/>
      <c r="F45" s="48"/>
      <c r="G45" s="37">
        <f>G44</f>
        <v>100000</v>
      </c>
      <c r="H45" s="37">
        <f t="shared" ref="H45:I45" si="15">H44</f>
        <v>100000</v>
      </c>
      <c r="I45" s="37">
        <f t="shared" si="15"/>
        <v>100000</v>
      </c>
      <c r="J45" s="37"/>
      <c r="K45" s="49"/>
      <c r="L45" s="137"/>
      <c r="M45" s="49"/>
      <c r="N45" s="39"/>
      <c r="O45" s="9"/>
      <c r="P45" s="93"/>
      <c r="R45" s="95"/>
    </row>
    <row r="46" spans="1:18" ht="33.75" customHeight="1">
      <c r="A46" s="1" t="s">
        <v>123</v>
      </c>
      <c r="B46" s="106" t="s">
        <v>122</v>
      </c>
      <c r="C46" s="40" t="s">
        <v>63</v>
      </c>
      <c r="D46" s="97" t="s">
        <v>64</v>
      </c>
      <c r="E46" s="97" t="s">
        <v>48</v>
      </c>
      <c r="F46" s="41" t="s">
        <v>128</v>
      </c>
      <c r="G46" s="42">
        <v>19016.849999999999</v>
      </c>
      <c r="H46" s="42">
        <v>19016.849999999999</v>
      </c>
      <c r="I46" s="42"/>
      <c r="J46" s="133"/>
      <c r="K46" s="134"/>
      <c r="L46" s="134" t="s">
        <v>92</v>
      </c>
      <c r="M46" s="133"/>
      <c r="N46" s="135" t="s">
        <v>8</v>
      </c>
      <c r="O46" s="9"/>
      <c r="P46" s="82"/>
      <c r="Q46" s="9"/>
    </row>
    <row r="47" spans="1:18" ht="18.75" customHeight="1">
      <c r="B47" s="106"/>
      <c r="C47" s="72" t="s">
        <v>63</v>
      </c>
      <c r="D47" s="35"/>
      <c r="E47" s="35"/>
      <c r="F47" s="48"/>
      <c r="G47" s="37">
        <f>G46</f>
        <v>19016.849999999999</v>
      </c>
      <c r="H47" s="37">
        <f>H46</f>
        <v>19016.849999999999</v>
      </c>
      <c r="I47" s="37">
        <v>0</v>
      </c>
      <c r="J47" s="37"/>
      <c r="K47" s="37"/>
      <c r="L47" s="108">
        <v>19016.849999999999</v>
      </c>
      <c r="M47" s="49"/>
      <c r="N47" s="39"/>
      <c r="O47" s="9"/>
    </row>
    <row r="48" spans="1:18" ht="31.5" customHeight="1">
      <c r="B48" s="106" t="s">
        <v>130</v>
      </c>
      <c r="C48" s="40" t="s">
        <v>5</v>
      </c>
      <c r="D48" s="40" t="s">
        <v>7</v>
      </c>
      <c r="E48" s="40" t="s">
        <v>46</v>
      </c>
      <c r="F48" s="41" t="s">
        <v>109</v>
      </c>
      <c r="G48" s="60">
        <v>13479.59</v>
      </c>
      <c r="H48" s="27">
        <v>13479.59</v>
      </c>
      <c r="I48" s="27">
        <v>0</v>
      </c>
      <c r="J48" s="27">
        <v>0</v>
      </c>
      <c r="K48" s="32" t="s">
        <v>55</v>
      </c>
      <c r="L48" s="33" t="s">
        <v>124</v>
      </c>
      <c r="M48" s="17">
        <v>0</v>
      </c>
      <c r="N48" s="6" t="s">
        <v>8</v>
      </c>
      <c r="O48" s="9"/>
      <c r="P48" s="9"/>
    </row>
    <row r="49" spans="1:54" ht="32.25" customHeight="1">
      <c r="B49" s="106" t="s">
        <v>138</v>
      </c>
      <c r="C49" s="40" t="s">
        <v>5</v>
      </c>
      <c r="D49" s="40" t="s">
        <v>7</v>
      </c>
      <c r="E49" s="40" t="s">
        <v>46</v>
      </c>
      <c r="F49" s="41" t="s">
        <v>101</v>
      </c>
      <c r="G49" s="60">
        <v>19128.71</v>
      </c>
      <c r="H49" s="27">
        <v>19128.71</v>
      </c>
      <c r="I49" s="27">
        <v>0</v>
      </c>
      <c r="J49" s="27">
        <v>0</v>
      </c>
      <c r="K49" s="32" t="s">
        <v>55</v>
      </c>
      <c r="L49" s="33" t="s">
        <v>102</v>
      </c>
      <c r="M49" s="17">
        <v>0</v>
      </c>
      <c r="N49" s="6" t="s">
        <v>8</v>
      </c>
      <c r="O49" s="9"/>
      <c r="P49" s="82"/>
      <c r="Q49" s="9"/>
    </row>
    <row r="50" spans="1:54" ht="32.25" customHeight="1">
      <c r="B50" s="106" t="s">
        <v>139</v>
      </c>
      <c r="C50" s="40" t="s">
        <v>5</v>
      </c>
      <c r="D50" s="40" t="s">
        <v>7</v>
      </c>
      <c r="E50" s="40" t="s">
        <v>46</v>
      </c>
      <c r="F50" s="41" t="s">
        <v>146</v>
      </c>
      <c r="G50" s="42">
        <f>H50</f>
        <v>150000</v>
      </c>
      <c r="H50" s="42">
        <f>I50</f>
        <v>150000</v>
      </c>
      <c r="I50" s="42">
        <v>150000</v>
      </c>
      <c r="J50" s="42">
        <v>0</v>
      </c>
      <c r="K50" s="43" t="s">
        <v>52</v>
      </c>
      <c r="L50" s="43" t="s">
        <v>51</v>
      </c>
      <c r="M50" s="44" t="s">
        <v>147</v>
      </c>
      <c r="N50" s="136" t="s">
        <v>8</v>
      </c>
      <c r="O50" s="9"/>
      <c r="P50" s="82"/>
      <c r="Q50" s="9"/>
    </row>
    <row r="51" spans="1:54" s="20" customFormat="1" ht="24.75" customHeight="1">
      <c r="A51" s="55"/>
      <c r="B51" s="30"/>
      <c r="C51" s="35" t="s">
        <v>5</v>
      </c>
      <c r="D51" s="35"/>
      <c r="E51" s="45" t="s">
        <v>31</v>
      </c>
      <c r="F51" s="66"/>
      <c r="G51" s="37">
        <f>SUM(G48:G50)</f>
        <v>182608.3</v>
      </c>
      <c r="H51" s="37">
        <f t="shared" ref="H51:I51" si="16">SUM(H48:H50)</f>
        <v>182608.3</v>
      </c>
      <c r="I51" s="37">
        <f t="shared" si="16"/>
        <v>150000</v>
      </c>
      <c r="J51" s="46">
        <v>0</v>
      </c>
      <c r="K51" s="50">
        <v>0</v>
      </c>
      <c r="L51" s="51">
        <v>32608.3</v>
      </c>
      <c r="M51" s="47">
        <v>0</v>
      </c>
      <c r="N51" s="52"/>
      <c r="O51" s="9"/>
      <c r="P51" s="1"/>
      <c r="Q51" s="1"/>
      <c r="R51" s="1"/>
      <c r="S51" s="1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</row>
    <row r="52" spans="1:54" s="54" customFormat="1" ht="33.6" customHeight="1">
      <c r="A52" s="62"/>
      <c r="B52" s="61" t="s">
        <v>140</v>
      </c>
      <c r="C52" s="40" t="s">
        <v>54</v>
      </c>
      <c r="D52" s="40" t="s">
        <v>59</v>
      </c>
      <c r="E52" s="40" t="s">
        <v>46</v>
      </c>
      <c r="F52" s="41" t="s">
        <v>107</v>
      </c>
      <c r="G52" s="59">
        <v>19576.169999999998</v>
      </c>
      <c r="H52" s="70">
        <v>19576.169999999998</v>
      </c>
      <c r="I52" s="42"/>
      <c r="J52" s="42"/>
      <c r="K52" s="43"/>
      <c r="L52" s="43" t="s">
        <v>108</v>
      </c>
      <c r="M52" s="44"/>
      <c r="N52" s="71" t="s">
        <v>8</v>
      </c>
      <c r="O52" s="53"/>
      <c r="P52" s="9"/>
      <c r="Q52" s="53"/>
      <c r="R52" s="53"/>
      <c r="S52" s="53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</row>
    <row r="53" spans="1:54" s="54" customFormat="1" ht="36" customHeight="1">
      <c r="A53" s="62"/>
      <c r="B53" s="61" t="s">
        <v>148</v>
      </c>
      <c r="C53" s="40" t="s">
        <v>54</v>
      </c>
      <c r="D53" s="40" t="s">
        <v>59</v>
      </c>
      <c r="E53" s="40" t="s">
        <v>46</v>
      </c>
      <c r="F53" s="41" t="s">
        <v>105</v>
      </c>
      <c r="G53" s="59">
        <v>22000</v>
      </c>
      <c r="H53" s="70">
        <v>22000</v>
      </c>
      <c r="I53" s="42"/>
      <c r="J53" s="42"/>
      <c r="K53" s="43"/>
      <c r="L53" s="43" t="s">
        <v>106</v>
      </c>
      <c r="M53" s="44"/>
      <c r="N53" s="71" t="s">
        <v>8</v>
      </c>
      <c r="O53" s="53"/>
      <c r="P53" s="82"/>
      <c r="Q53" s="53"/>
      <c r="R53" s="53"/>
      <c r="S53" s="53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</row>
    <row r="54" spans="1:54" s="54" customFormat="1" ht="40.5" customHeight="1">
      <c r="A54" s="62"/>
      <c r="B54" s="61" t="s">
        <v>149</v>
      </c>
      <c r="C54" s="40" t="s">
        <v>54</v>
      </c>
      <c r="D54" s="40" t="s">
        <v>59</v>
      </c>
      <c r="E54" s="40" t="s">
        <v>46</v>
      </c>
      <c r="F54" s="41" t="s">
        <v>104</v>
      </c>
      <c r="G54" s="59">
        <v>30000</v>
      </c>
      <c r="H54" s="70">
        <v>30000</v>
      </c>
      <c r="I54" s="42"/>
      <c r="J54" s="42"/>
      <c r="K54" s="43"/>
      <c r="L54" s="43" t="s">
        <v>103</v>
      </c>
      <c r="M54" s="44"/>
      <c r="N54" s="71" t="s">
        <v>8</v>
      </c>
      <c r="O54" s="53"/>
      <c r="P54" s="82"/>
      <c r="Q54" s="53"/>
      <c r="R54" s="53"/>
      <c r="S54" s="53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</row>
    <row r="55" spans="1:54" s="54" customFormat="1" ht="40.5" customHeight="1">
      <c r="A55" s="62"/>
      <c r="B55" s="61" t="s">
        <v>150</v>
      </c>
      <c r="C55" s="40" t="s">
        <v>54</v>
      </c>
      <c r="D55" s="40" t="s">
        <v>59</v>
      </c>
      <c r="E55" s="40" t="s">
        <v>46</v>
      </c>
      <c r="F55" s="41" t="s">
        <v>99</v>
      </c>
      <c r="G55" s="59">
        <v>11410.11</v>
      </c>
      <c r="H55" s="70">
        <v>11410.11</v>
      </c>
      <c r="I55" s="42"/>
      <c r="J55" s="42"/>
      <c r="K55" s="43"/>
      <c r="L55" s="43" t="s">
        <v>100</v>
      </c>
      <c r="M55" s="44"/>
      <c r="N55" s="71" t="s">
        <v>8</v>
      </c>
      <c r="O55" s="53"/>
      <c r="P55" s="82"/>
      <c r="Q55" s="53"/>
      <c r="R55" s="53"/>
      <c r="S55" s="53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</row>
    <row r="56" spans="1:54" s="54" customFormat="1" ht="32.4" customHeight="1">
      <c r="A56" s="62"/>
      <c r="B56" s="61" t="s">
        <v>151</v>
      </c>
      <c r="C56" s="40" t="s">
        <v>54</v>
      </c>
      <c r="D56" s="40" t="s">
        <v>59</v>
      </c>
      <c r="E56" s="40" t="s">
        <v>48</v>
      </c>
      <c r="F56" s="41" t="s">
        <v>97</v>
      </c>
      <c r="G56" s="59">
        <v>21047.24</v>
      </c>
      <c r="H56" s="70">
        <v>21047.24</v>
      </c>
      <c r="I56" s="42"/>
      <c r="J56" s="42"/>
      <c r="K56" s="43"/>
      <c r="L56" s="43" t="s">
        <v>98</v>
      </c>
      <c r="M56" s="44"/>
      <c r="N56" s="71" t="s">
        <v>8</v>
      </c>
      <c r="O56" s="53"/>
      <c r="P56" s="82"/>
      <c r="Q56" s="53"/>
      <c r="R56" s="53"/>
      <c r="S56" s="53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</row>
    <row r="57" spans="1:54" s="20" customFormat="1" ht="20.25" customHeight="1">
      <c r="A57" s="55"/>
      <c r="B57" s="61"/>
      <c r="C57" s="35" t="s">
        <v>54</v>
      </c>
      <c r="D57" s="35"/>
      <c r="E57" s="35" t="s">
        <v>31</v>
      </c>
      <c r="F57" s="48"/>
      <c r="G57" s="37">
        <f>SUM(G52:G56)</f>
        <v>104033.52</v>
      </c>
      <c r="H57" s="37">
        <f>SUM(H52:H56)</f>
        <v>104033.52</v>
      </c>
      <c r="I57" s="76">
        <f>SUM(I52:I56)</f>
        <v>0</v>
      </c>
      <c r="J57" s="77">
        <v>0</v>
      </c>
      <c r="K57" s="76">
        <v>0</v>
      </c>
      <c r="L57" s="38">
        <v>104033.52</v>
      </c>
      <c r="M57" s="49">
        <v>0</v>
      </c>
      <c r="N57" s="39"/>
      <c r="O57" s="9"/>
      <c r="P57" s="1"/>
      <c r="Q57" s="1"/>
      <c r="R57" s="1"/>
      <c r="S57" s="1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</row>
    <row r="58" spans="1:54" ht="15.75" customHeight="1">
      <c r="B58" s="147" t="s">
        <v>1</v>
      </c>
      <c r="C58" s="147"/>
      <c r="D58" s="147"/>
      <c r="E58" s="147"/>
      <c r="F58" s="147"/>
      <c r="G58" s="21">
        <f>G16+G22+G43+G47+G51+G57+G45</f>
        <v>3382132.46</v>
      </c>
      <c r="H58" s="21">
        <f>H16+H22+H43+H47+H51+H57+H45</f>
        <v>3382132.46</v>
      </c>
      <c r="I58" s="21">
        <f>I16+I22+I43+I47+I51+I57+I45</f>
        <v>2856500</v>
      </c>
      <c r="J58" s="21">
        <f>J16+J22+J43+J51+J57</f>
        <v>0</v>
      </c>
      <c r="K58" s="21">
        <f>K16+K22+K43+K51+K57</f>
        <v>0</v>
      </c>
      <c r="L58" s="21">
        <f>L16+L22+L43+L47+L51+L57</f>
        <v>525632.46</v>
      </c>
      <c r="M58" s="21">
        <f>M16+M22+M43+M51+M57</f>
        <v>0</v>
      </c>
      <c r="N58" s="39" t="s">
        <v>31</v>
      </c>
      <c r="O58" s="55"/>
    </row>
    <row r="59" spans="1:54">
      <c r="B59" s="7" t="s">
        <v>32</v>
      </c>
      <c r="C59" s="7"/>
      <c r="D59" s="7"/>
      <c r="E59" s="7"/>
      <c r="F59" s="7"/>
      <c r="G59" s="7"/>
      <c r="H59" s="7"/>
      <c r="I59" s="7"/>
      <c r="J59" s="7"/>
      <c r="K59" s="7"/>
      <c r="M59" s="8"/>
      <c r="N59" s="8"/>
    </row>
    <row r="60" spans="1:54">
      <c r="B60" s="7" t="s">
        <v>49</v>
      </c>
      <c r="C60" s="7"/>
      <c r="D60" s="7"/>
      <c r="E60" s="7"/>
      <c r="F60" s="7"/>
      <c r="G60" s="7"/>
      <c r="H60" s="7"/>
      <c r="I60" s="7"/>
      <c r="J60" s="7"/>
      <c r="K60" s="7"/>
      <c r="L60" s="8"/>
      <c r="M60" s="8"/>
      <c r="N60" s="8"/>
    </row>
    <row r="61" spans="1:54" ht="15" customHeight="1">
      <c r="B61" s="7" t="s">
        <v>33</v>
      </c>
      <c r="C61" s="7"/>
      <c r="D61" s="7"/>
      <c r="E61" s="7"/>
      <c r="F61" s="7"/>
      <c r="G61" s="7"/>
      <c r="H61" s="7"/>
      <c r="I61" s="7"/>
      <c r="J61" s="7"/>
      <c r="K61" s="7"/>
      <c r="L61" s="8"/>
      <c r="M61" s="8"/>
      <c r="N61" s="8"/>
    </row>
    <row r="62" spans="1:54" ht="14.25" customHeight="1">
      <c r="B62" s="7" t="s">
        <v>34</v>
      </c>
      <c r="C62" s="7"/>
      <c r="D62" s="7"/>
      <c r="E62" s="7"/>
      <c r="F62" s="7"/>
      <c r="G62" s="7"/>
      <c r="H62" s="7"/>
      <c r="I62" s="7"/>
      <c r="J62" s="7"/>
      <c r="K62" s="7"/>
      <c r="L62" s="8"/>
      <c r="M62" s="8"/>
      <c r="N62" s="8"/>
    </row>
    <row r="63" spans="1:54">
      <c r="B63" s="7" t="s">
        <v>50</v>
      </c>
      <c r="C63" s="24"/>
      <c r="D63" s="24"/>
      <c r="E63" s="24"/>
      <c r="F63" s="24"/>
      <c r="G63" s="24"/>
      <c r="H63" s="24"/>
      <c r="I63" s="7"/>
      <c r="J63" s="7"/>
      <c r="K63" s="7"/>
      <c r="L63" s="8"/>
      <c r="M63" s="8"/>
      <c r="N63" s="8"/>
    </row>
    <row r="64" spans="1:54">
      <c r="B64" s="18"/>
      <c r="C64" s="8"/>
      <c r="D64" s="8"/>
      <c r="E64" s="8" t="s">
        <v>37</v>
      </c>
      <c r="F64" s="8"/>
      <c r="G64" s="8"/>
      <c r="H64" s="8"/>
      <c r="I64" s="8"/>
      <c r="J64" s="8"/>
      <c r="K64" s="8"/>
      <c r="L64" s="8"/>
      <c r="M64" s="8"/>
      <c r="N64" s="8"/>
    </row>
    <row r="65" spans="2:14">
      <c r="B65" s="1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2:14">
      <c r="E66" s="1" t="s">
        <v>38</v>
      </c>
      <c r="K66" s="1" t="s">
        <v>39</v>
      </c>
    </row>
  </sheetData>
  <mergeCells count="16">
    <mergeCell ref="D6:D8"/>
    <mergeCell ref="B58:F58"/>
    <mergeCell ref="B4:N4"/>
    <mergeCell ref="B6:B10"/>
    <mergeCell ref="C6:C10"/>
    <mergeCell ref="E6:E10"/>
    <mergeCell ref="F6:F10"/>
    <mergeCell ref="G6:G10"/>
    <mergeCell ref="H6:M6"/>
    <mergeCell ref="N6:N10"/>
    <mergeCell ref="H7:H10"/>
    <mergeCell ref="I7:M7"/>
    <mergeCell ref="I8:I10"/>
    <mergeCell ref="K8:K10"/>
    <mergeCell ref="L8:L10"/>
    <mergeCell ref="M8:M10"/>
  </mergeCells>
  <phoneticPr fontId="19" type="noConversion"/>
  <pageMargins left="0" right="0" top="0" bottom="0" header="0" footer="0"/>
  <pageSetup paperSize="9" firstPageNumber="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nr 9</vt:lpstr>
      <vt:lpstr>Arkusz2</vt:lpstr>
      <vt:lpstr>'zał. nr 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2022-05-12T13:09:06Z</cp:lastPrinted>
  <dcterms:created xsi:type="dcterms:W3CDTF">2010-02-24T14:05:07Z</dcterms:created>
  <dcterms:modified xsi:type="dcterms:W3CDTF">2022-05-12T20:31:58Z</dcterms:modified>
</cp:coreProperties>
</file>